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Simon Ildikó\beszámoló 2018\Fekete táblák 2018\"/>
    </mc:Choice>
  </mc:AlternateContent>
  <bookViews>
    <workbookView xWindow="0" yWindow="0" windowWidth="27975" windowHeight="11295"/>
  </bookViews>
  <sheets>
    <sheet name="7. sz. melléklet" sheetId="1" r:id="rId1"/>
  </sheets>
  <definedNames>
    <definedName name="_xlnm.Print_Titles" localSheetId="0">'7. sz. melléklet'!$6:$7</definedName>
    <definedName name="_xlnm.Print_Area" localSheetId="0">'7. sz. melléklet'!$A$1:$G$118</definedName>
  </definedNames>
  <calcPr calcId="152511"/>
</workbook>
</file>

<file path=xl/calcChain.xml><?xml version="1.0" encoding="utf-8"?>
<calcChain xmlns="http://schemas.openxmlformats.org/spreadsheetml/2006/main">
  <c r="F99" i="1" l="1"/>
  <c r="E99" i="1"/>
  <c r="D99" i="1"/>
  <c r="F89" i="1"/>
  <c r="F111" i="1" s="1"/>
  <c r="E89" i="1"/>
  <c r="E111" i="1" s="1"/>
  <c r="D89" i="1"/>
  <c r="D111" i="1" s="1"/>
  <c r="F74" i="1"/>
  <c r="G74" i="1" s="1"/>
  <c r="E74" i="1"/>
  <c r="D74" i="1"/>
  <c r="F64" i="1"/>
  <c r="E64" i="1"/>
  <c r="E86" i="1" s="1"/>
  <c r="E112" i="1" s="1"/>
  <c r="D64" i="1"/>
  <c r="D86" i="1" s="1"/>
  <c r="D112" i="1" s="1"/>
  <c r="F49" i="1"/>
  <c r="E49" i="1"/>
  <c r="D49" i="1"/>
  <c r="F35" i="1"/>
  <c r="F60" i="1" s="1"/>
  <c r="E35" i="1"/>
  <c r="D35" i="1"/>
  <c r="F23" i="1"/>
  <c r="E23" i="1"/>
  <c r="D23" i="1"/>
  <c r="F10" i="1"/>
  <c r="E10" i="1"/>
  <c r="E34" i="1" s="1"/>
  <c r="D10" i="1"/>
  <c r="F86" i="1" l="1"/>
  <c r="F112" i="1" s="1"/>
  <c r="G64" i="1"/>
  <c r="G86" i="1" s="1"/>
  <c r="G89" i="1"/>
  <c r="G99" i="1"/>
  <c r="F34" i="1"/>
  <c r="F61" i="1" s="1"/>
  <c r="D34" i="1"/>
  <c r="E60" i="1"/>
  <c r="E61" i="1" s="1"/>
  <c r="G111" i="1"/>
  <c r="D60" i="1"/>
  <c r="D61" i="1" l="1"/>
</calcChain>
</file>

<file path=xl/sharedStrings.xml><?xml version="1.0" encoding="utf-8"?>
<sst xmlns="http://schemas.openxmlformats.org/spreadsheetml/2006/main" count="225" uniqueCount="165">
  <si>
    <t>7. sz. melléklet</t>
  </si>
  <si>
    <t>intézmény megnevezése</t>
  </si>
  <si>
    <t>Államháztartáson kívüli bevételek/kifizetések bemutatása</t>
  </si>
  <si>
    <t xml:space="preserve">adatok forintban </t>
  </si>
  <si>
    <t>Sorszám</t>
  </si>
  <si>
    <t>Megnevezés</t>
  </si>
  <si>
    <t>Rovat</t>
  </si>
  <si>
    <t>Nemzetközi kötelezettségek</t>
  </si>
  <si>
    <t>K501</t>
  </si>
  <si>
    <t>ebből: Európai Unió</t>
  </si>
  <si>
    <t xml:space="preserve">Működési célú visszatérítendő támogatások, kölcsönök nyújtása államháztartáson kívülre </t>
  </si>
  <si>
    <t>K508</t>
  </si>
  <si>
    <t xml:space="preserve">ebből: egyházi jogi személyek </t>
  </si>
  <si>
    <t>ebből: nonprofit gazdasági társaságok</t>
  </si>
  <si>
    <t>ebből: egyéb civil szervezetek</t>
  </si>
  <si>
    <t xml:space="preserve">ebből: háztartások </t>
  </si>
  <si>
    <t xml:space="preserve">ebből: pénzügyi vállalkozások </t>
  </si>
  <si>
    <t>ebből: állami többségi tulajdonú nem pénzügyi vállalkozások</t>
  </si>
  <si>
    <t xml:space="preserve">ebből:önkormányzati többségi tulajdonú nem pénzügyi vállalkozások </t>
  </si>
  <si>
    <t>ebből: egyéb vállalkozások</t>
  </si>
  <si>
    <t xml:space="preserve">ebből: Európai Unió  </t>
  </si>
  <si>
    <t>ebből: kormányok és nemzetközi szervezetek</t>
  </si>
  <si>
    <t xml:space="preserve">ebből: egyéb külföldiek </t>
  </si>
  <si>
    <t xml:space="preserve">Működési célú támogatások az Európai Uniónak </t>
  </si>
  <si>
    <t>K511</t>
  </si>
  <si>
    <t xml:space="preserve">Egyéb működési célú támogatások államháztartáson kívülre </t>
  </si>
  <si>
    <t>K512</t>
  </si>
  <si>
    <t>ebből: egyházi jogi személyek</t>
  </si>
  <si>
    <t xml:space="preserve">ebből: egyéb civil szervezetek </t>
  </si>
  <si>
    <t>ebből: háztartások</t>
  </si>
  <si>
    <t xml:space="preserve">ebből: állami többségi tulajdonú nem pénzügyi vállalkozások </t>
  </si>
  <si>
    <t xml:space="preserve">ebből: egyéb vállalkozások </t>
  </si>
  <si>
    <t>ebből: egyéb külföldiek</t>
  </si>
  <si>
    <t xml:space="preserve">Működési célú kiadások államháztartáson kívülre </t>
  </si>
  <si>
    <t>K5</t>
  </si>
  <si>
    <t xml:space="preserve">Felhalmozási célú visszatérítendő támogatások, kölcsönök nyújtása államháztartáson kívülre </t>
  </si>
  <si>
    <t>K86</t>
  </si>
  <si>
    <t xml:space="preserve">ebből: nonprofit gazdasági társaságok </t>
  </si>
  <si>
    <t>ebből: pénzügyi vállalkozások</t>
  </si>
  <si>
    <t xml:space="preserve">ebből: Európai Unió </t>
  </si>
  <si>
    <t xml:space="preserve">Lakástámogatás </t>
  </si>
  <si>
    <t>K87</t>
  </si>
  <si>
    <t xml:space="preserve">Felhalmozási célú támogatások az Európai Uniónak </t>
  </si>
  <si>
    <t>K88</t>
  </si>
  <si>
    <t xml:space="preserve">Egyéb felhalmozási célú támogatások államháztartáson kívülre </t>
  </si>
  <si>
    <t>K89</t>
  </si>
  <si>
    <t xml:space="preserve">Felhalmozási célú kiadások államháztartáson kívülre </t>
  </si>
  <si>
    <t>K8</t>
  </si>
  <si>
    <t>Működési/felhalmozási célú kiadások államháztartáson belülre összesen</t>
  </si>
  <si>
    <t>Működési célú visszatérítendő támogatások, kölcsönök visszatérülése az Európai Uniótól</t>
  </si>
  <si>
    <t>B62</t>
  </si>
  <si>
    <t>Működési célú visszatérítendő támogatások, kölcsönök visszatérülése kormányoktól és más nemzetközi szervezetektől</t>
  </si>
  <si>
    <t>B63</t>
  </si>
  <si>
    <t xml:space="preserve">Működési célú visszatérítendő támogatások, kölcsönök visszatérülése államháztartáson kívülről </t>
  </si>
  <si>
    <t>B64</t>
  </si>
  <si>
    <t>ebből:önkormányzati többségi tulajdonú nem pénzügyi vállalkozások</t>
  </si>
  <si>
    <t>ebből: külföldi szervezetek, személyek</t>
  </si>
  <si>
    <t>Egyéb működési célú átvett pénzeszközök</t>
  </si>
  <si>
    <t>B65</t>
  </si>
  <si>
    <t>Működési célú átvett pénzeszközök összesen</t>
  </si>
  <si>
    <t>B6</t>
  </si>
  <si>
    <t>Felhalmozási célú visszatérítendő támogatások, kölcsönök visszatérülése az Európai Uniótól</t>
  </si>
  <si>
    <t>B72</t>
  </si>
  <si>
    <t>Felhalmozási célú visszatérítendő támogatások, kölcsönök visszatérülése kormányoktól és más nemzetközi szervezetektől</t>
  </si>
  <si>
    <t>B73</t>
  </si>
  <si>
    <t xml:space="preserve">Felhalmozási célú visszatérítendő támogatások, kölcsönök visszatérülése államháztartáson kívülről </t>
  </si>
  <si>
    <t>B74</t>
  </si>
  <si>
    <t xml:space="preserve">Egyéb felhalmozási célú átvett pénzeszközök </t>
  </si>
  <si>
    <t>B75</t>
  </si>
  <si>
    <t>Felhalmozási célú átvett pénzeszközök összesen</t>
  </si>
  <si>
    <t>B7</t>
  </si>
  <si>
    <t>*Ne általános szöveg szerepeljen, hanem X-től átvétel Y feladatra, Z pályázaton elnyert összeg stb.</t>
  </si>
  <si>
    <t>aláírás            p.h.</t>
  </si>
  <si>
    <t>Működési/felhalmozási célú átvett pénzeszközök összesen</t>
  </si>
  <si>
    <t>2017. évi C. törvény szerinti eredeti előirányzat</t>
  </si>
  <si>
    <t>2018. évi módosított előirányzat</t>
  </si>
  <si>
    <t>2018. évi teljesítés</t>
  </si>
  <si>
    <t>kancellár/gazdasági vezető</t>
  </si>
  <si>
    <t>K50801</t>
  </si>
  <si>
    <t>K50802</t>
  </si>
  <si>
    <t>K50803</t>
  </si>
  <si>
    <t>K50804</t>
  </si>
  <si>
    <t>K50805</t>
  </si>
  <si>
    <t xml:space="preserve">ebből: önkormányzati többségi tulajdonú nem pénzügyi vállalkozások </t>
  </si>
  <si>
    <t>K50806</t>
  </si>
  <si>
    <t>K50807</t>
  </si>
  <si>
    <t>K50808</t>
  </si>
  <si>
    <t>K50809</t>
  </si>
  <si>
    <t>K50810</t>
  </si>
  <si>
    <t>K50811</t>
  </si>
  <si>
    <t>K51201</t>
  </si>
  <si>
    <t>K51202</t>
  </si>
  <si>
    <t>K51203</t>
  </si>
  <si>
    <t>K51204</t>
  </si>
  <si>
    <t>K51205</t>
  </si>
  <si>
    <t>K51206</t>
  </si>
  <si>
    <t>K51207</t>
  </si>
  <si>
    <t>K51208</t>
  </si>
  <si>
    <t>K51209</t>
  </si>
  <si>
    <t>K51210</t>
  </si>
  <si>
    <t>K8601</t>
  </si>
  <si>
    <t>K8602</t>
  </si>
  <si>
    <t>K8603</t>
  </si>
  <si>
    <t>K8604</t>
  </si>
  <si>
    <t>K8605</t>
  </si>
  <si>
    <t>K8606</t>
  </si>
  <si>
    <t>K8607</t>
  </si>
  <si>
    <t>K8608</t>
  </si>
  <si>
    <t>K8609</t>
  </si>
  <si>
    <t>K8610</t>
  </si>
  <si>
    <t>K8611</t>
  </si>
  <si>
    <t>K8901</t>
  </si>
  <si>
    <t>K8902</t>
  </si>
  <si>
    <t>K8903</t>
  </si>
  <si>
    <t>K8904</t>
  </si>
  <si>
    <t>K8905</t>
  </si>
  <si>
    <t>K8906</t>
  </si>
  <si>
    <t>K8907</t>
  </si>
  <si>
    <t>K8908</t>
  </si>
  <si>
    <t>K8909</t>
  </si>
  <si>
    <t>K8910</t>
  </si>
  <si>
    <t>B6401</t>
  </si>
  <si>
    <t>B6402</t>
  </si>
  <si>
    <t>B6403</t>
  </si>
  <si>
    <t>B6404</t>
  </si>
  <si>
    <t>B6405</t>
  </si>
  <si>
    <t>B6406</t>
  </si>
  <si>
    <t>B6407</t>
  </si>
  <si>
    <t>B6408</t>
  </si>
  <si>
    <t>B6409</t>
  </si>
  <si>
    <t>B6501</t>
  </si>
  <si>
    <t>B6502</t>
  </si>
  <si>
    <t>B6503</t>
  </si>
  <si>
    <t>B6504</t>
  </si>
  <si>
    <t>B6505</t>
  </si>
  <si>
    <t>B6506</t>
  </si>
  <si>
    <t>B6507</t>
  </si>
  <si>
    <t>B6508</t>
  </si>
  <si>
    <t>B6509</t>
  </si>
  <si>
    <t>B6510</t>
  </si>
  <si>
    <t>B6511</t>
  </si>
  <si>
    <t>B7401</t>
  </si>
  <si>
    <t>B7402</t>
  </si>
  <si>
    <t>B7403</t>
  </si>
  <si>
    <t>B7404</t>
  </si>
  <si>
    <t>B7405</t>
  </si>
  <si>
    <t>B7406</t>
  </si>
  <si>
    <t>B7407</t>
  </si>
  <si>
    <t>B7408</t>
  </si>
  <si>
    <t>B7409</t>
  </si>
  <si>
    <t>B7501</t>
  </si>
  <si>
    <t>B7502</t>
  </si>
  <si>
    <t>B7503</t>
  </si>
  <si>
    <t>B7504</t>
  </si>
  <si>
    <t>B7505</t>
  </si>
  <si>
    <t>B7506</t>
  </si>
  <si>
    <t>B7507</t>
  </si>
  <si>
    <t>B7508</t>
  </si>
  <si>
    <t>B7509</t>
  </si>
  <si>
    <t>B7510</t>
  </si>
  <si>
    <t>B7511</t>
  </si>
  <si>
    <r>
      <t xml:space="preserve">Adott jogcímen elszámolt pénzeszközök </t>
    </r>
    <r>
      <rPr>
        <sz val="12"/>
        <rFont val="Times New Roman"/>
        <family val="1"/>
        <charset val="238"/>
      </rPr>
      <t>(a teljesítésként elszámolt bevételek és kiadások szöveges bemutatása tételenként, tartalmi elemekkel, feladatokkal, utalást indító felek, illetve kedvezményezettek megjelölésével*)</t>
    </r>
  </si>
  <si>
    <t>Dunaújvárosi Egyetem</t>
  </si>
  <si>
    <t xml:space="preserve">TEMPUS Közalapítvány ERASMUS </t>
  </si>
  <si>
    <t>Kelt:Dunaújváros, 2019. február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</si>
</sst>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name val="Arial CE"/>
      <charset val="238"/>
    </font>
    <font>
      <i/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i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4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</font>
    <font>
      <sz val="10"/>
      <name val="Arial"/>
      <family val="2"/>
      <charset val="238"/>
    </font>
    <font>
      <sz val="10"/>
      <color indexed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4" fillId="0" borderId="0"/>
    <xf numFmtId="0" fontId="3" fillId="0" borderId="0"/>
  </cellStyleXfs>
  <cellXfs count="85">
    <xf numFmtId="0" fontId="0" fillId="0" borderId="0" xfId="0"/>
    <xf numFmtId="0" fontId="4" fillId="0" borderId="0" xfId="1" applyFont="1" applyFill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0" borderId="0" xfId="0" applyFont="1"/>
    <xf numFmtId="0" fontId="9" fillId="0" borderId="0" xfId="1" applyFont="1" applyFill="1" applyBorder="1" applyAlignment="1">
      <alignment horizontal="right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 wrapText="1"/>
    </xf>
    <xf numFmtId="3" fontId="7" fillId="0" borderId="2" xfId="1" applyNumberFormat="1" applyFont="1" applyFill="1" applyBorder="1" applyAlignment="1">
      <alignment horizontal="right" vertical="center"/>
    </xf>
    <xf numFmtId="0" fontId="7" fillId="0" borderId="3" xfId="1" applyFont="1" applyFill="1" applyBorder="1"/>
    <xf numFmtId="0" fontId="11" fillId="0" borderId="0" xfId="0" applyFont="1" applyFill="1"/>
    <xf numFmtId="0" fontId="5" fillId="0" borderId="7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horizontal="center" vertical="center"/>
    </xf>
    <xf numFmtId="3" fontId="5" fillId="0" borderId="7" xfId="1" applyNumberFormat="1" applyFont="1" applyFill="1" applyBorder="1" applyAlignment="1">
      <alignment horizontal="right" vertical="center"/>
    </xf>
    <xf numFmtId="0" fontId="5" fillId="0" borderId="8" xfId="1" applyFont="1" applyFill="1" applyBorder="1"/>
    <xf numFmtId="0" fontId="8" fillId="0" borderId="0" xfId="0" applyFont="1" applyFill="1"/>
    <xf numFmtId="0" fontId="12" fillId="0" borderId="11" xfId="1" applyFont="1" applyFill="1" applyBorder="1" applyAlignment="1">
      <alignment vertical="center" wrapText="1"/>
    </xf>
    <xf numFmtId="0" fontId="12" fillId="0" borderId="11" xfId="1" applyFont="1" applyFill="1" applyBorder="1" applyAlignment="1">
      <alignment horizontal="center" vertical="center"/>
    </xf>
    <xf numFmtId="3" fontId="12" fillId="0" borderId="11" xfId="1" applyNumberFormat="1" applyFont="1" applyFill="1" applyBorder="1" applyAlignment="1">
      <alignment horizontal="right" vertical="center"/>
    </xf>
    <xf numFmtId="0" fontId="12" fillId="0" borderId="12" xfId="1" applyFont="1" applyFill="1" applyBorder="1"/>
    <xf numFmtId="0" fontId="1" fillId="0" borderId="0" xfId="0" applyFont="1"/>
    <xf numFmtId="0" fontId="10" fillId="0" borderId="13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/>
    </xf>
    <xf numFmtId="3" fontId="10" fillId="0" borderId="13" xfId="1" applyNumberFormat="1" applyFont="1" applyFill="1" applyBorder="1" applyAlignment="1">
      <alignment horizontal="right" vertical="center"/>
    </xf>
    <xf numFmtId="0" fontId="10" fillId="0" borderId="14" xfId="1" applyFont="1" applyFill="1" applyBorder="1"/>
    <xf numFmtId="0" fontId="0" fillId="0" borderId="0" xfId="0" applyFont="1"/>
    <xf numFmtId="0" fontId="10" fillId="0" borderId="9" xfId="1" applyFont="1" applyFill="1" applyBorder="1" applyAlignment="1">
      <alignment vertical="center" wrapText="1"/>
    </xf>
    <xf numFmtId="0" fontId="10" fillId="0" borderId="9" xfId="1" applyFont="1" applyFill="1" applyBorder="1" applyAlignment="1">
      <alignment horizontal="center" vertical="center"/>
    </xf>
    <xf numFmtId="3" fontId="10" fillId="0" borderId="9" xfId="1" applyNumberFormat="1" applyFont="1" applyFill="1" applyBorder="1" applyAlignment="1">
      <alignment horizontal="right" vertical="center"/>
    </xf>
    <xf numFmtId="0" fontId="10" fillId="0" borderId="10" xfId="1" applyFont="1" applyFill="1" applyBorder="1"/>
    <xf numFmtId="0" fontId="12" fillId="2" borderId="11" xfId="1" applyFont="1" applyFill="1" applyBorder="1" applyAlignment="1">
      <alignment vertical="center" wrapText="1"/>
    </xf>
    <xf numFmtId="0" fontId="12" fillId="2" borderId="11" xfId="1" applyFont="1" applyFill="1" applyBorder="1" applyAlignment="1">
      <alignment horizontal="center" vertical="center"/>
    </xf>
    <xf numFmtId="3" fontId="12" fillId="2" borderId="11" xfId="1" applyNumberFormat="1" applyFont="1" applyFill="1" applyBorder="1" applyAlignment="1">
      <alignment horizontal="right" vertical="center"/>
    </xf>
    <xf numFmtId="0" fontId="12" fillId="2" borderId="12" xfId="1" applyFont="1" applyFill="1" applyBorder="1"/>
    <xf numFmtId="0" fontId="1" fillId="0" borderId="0" xfId="0" applyFont="1" applyFill="1"/>
    <xf numFmtId="0" fontId="0" fillId="0" borderId="0" xfId="0" applyFont="1" applyFill="1"/>
    <xf numFmtId="0" fontId="6" fillId="3" borderId="11" xfId="1" applyFont="1" applyFill="1" applyBorder="1" applyAlignment="1">
      <alignment vertical="center" wrapText="1"/>
    </xf>
    <xf numFmtId="0" fontId="6" fillId="3" borderId="11" xfId="1" applyFont="1" applyFill="1" applyBorder="1" applyAlignment="1">
      <alignment horizontal="center" vertical="center"/>
    </xf>
    <xf numFmtId="3" fontId="6" fillId="3" borderId="11" xfId="1" applyNumberFormat="1" applyFont="1" applyFill="1" applyBorder="1" applyAlignment="1">
      <alignment horizontal="right" vertical="center"/>
    </xf>
    <xf numFmtId="0" fontId="6" fillId="3" borderId="12" xfId="1" applyFont="1" applyFill="1" applyBorder="1" applyAlignment="1">
      <alignment horizontal="right" vertical="center"/>
    </xf>
    <xf numFmtId="0" fontId="13" fillId="0" borderId="0" xfId="0" applyFont="1"/>
    <xf numFmtId="0" fontId="10" fillId="0" borderId="15" xfId="1" applyFont="1" applyFill="1" applyBorder="1" applyAlignment="1">
      <alignment vertical="center" wrapText="1"/>
    </xf>
    <xf numFmtId="0" fontId="10" fillId="0" borderId="15" xfId="1" applyFont="1" applyFill="1" applyBorder="1" applyAlignment="1">
      <alignment horizontal="center" vertical="center"/>
    </xf>
    <xf numFmtId="3" fontId="10" fillId="0" borderId="15" xfId="1" applyNumberFormat="1" applyFont="1" applyFill="1" applyBorder="1" applyAlignment="1">
      <alignment horizontal="right" vertical="center"/>
    </xf>
    <xf numFmtId="0" fontId="10" fillId="0" borderId="16" xfId="1" applyFont="1" applyFill="1" applyBorder="1" applyAlignment="1">
      <alignment vertical="center" wrapText="1"/>
    </xf>
    <xf numFmtId="0" fontId="10" fillId="0" borderId="16" xfId="1" applyFont="1" applyFill="1" applyBorder="1" applyAlignment="1">
      <alignment horizontal="center" vertical="center"/>
    </xf>
    <xf numFmtId="3" fontId="10" fillId="0" borderId="16" xfId="1" applyNumberFormat="1" applyFont="1" applyFill="1" applyBorder="1" applyAlignment="1">
      <alignment horizontal="right" vertical="center"/>
    </xf>
    <xf numFmtId="3" fontId="12" fillId="0" borderId="12" xfId="1" applyNumberFormat="1" applyFont="1" applyFill="1" applyBorder="1" applyAlignment="1">
      <alignment horizontal="right" vertical="center"/>
    </xf>
    <xf numFmtId="3" fontId="12" fillId="2" borderId="12" xfId="1" applyNumberFormat="1" applyFont="1" applyFill="1" applyBorder="1" applyAlignment="1">
      <alignment horizontal="right" vertical="center"/>
    </xf>
    <xf numFmtId="0" fontId="6" fillId="3" borderId="7" xfId="1" applyFont="1" applyFill="1" applyBorder="1" applyAlignment="1">
      <alignment vertical="center" wrapText="1"/>
    </xf>
    <xf numFmtId="0" fontId="6" fillId="3" borderId="7" xfId="1" applyFont="1" applyFill="1" applyBorder="1" applyAlignment="1">
      <alignment horizontal="center" vertical="center"/>
    </xf>
    <xf numFmtId="3" fontId="6" fillId="3" borderId="7" xfId="1" applyNumberFormat="1" applyFont="1" applyFill="1" applyBorder="1" applyAlignment="1">
      <alignment horizontal="right" vertical="center"/>
    </xf>
    <xf numFmtId="0" fontId="6" fillId="3" borderId="8" xfId="1" applyFont="1" applyFill="1" applyBorder="1" applyAlignment="1">
      <alignment horizontal="right" vertical="center"/>
    </xf>
    <xf numFmtId="0" fontId="13" fillId="0" borderId="0" xfId="0" applyFont="1" applyFill="1"/>
    <xf numFmtId="0" fontId="5" fillId="0" borderId="0" xfId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12" fillId="0" borderId="18" xfId="1" applyFont="1" applyFill="1" applyBorder="1" applyAlignment="1">
      <alignment horizontal="center" vertical="center"/>
    </xf>
    <xf numFmtId="0" fontId="10" fillId="0" borderId="19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2" fillId="2" borderId="18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horizontal="center" vertical="center"/>
    </xf>
    <xf numFmtId="3" fontId="10" fillId="0" borderId="22" xfId="1" applyNumberFormat="1" applyFont="1" applyFill="1" applyBorder="1" applyAlignment="1">
      <alignment horizontal="right" vertical="center"/>
    </xf>
    <xf numFmtId="0" fontId="10" fillId="0" borderId="23" xfId="1" applyFont="1" applyFill="1" applyBorder="1" applyAlignment="1">
      <alignment horizontal="center" vertical="center"/>
    </xf>
    <xf numFmtId="3" fontId="10" fillId="0" borderId="24" xfId="1" applyNumberFormat="1" applyFont="1" applyFill="1" applyBorder="1" applyAlignment="1">
      <alignment horizontal="right" vertical="center"/>
    </xf>
    <xf numFmtId="3" fontId="10" fillId="0" borderId="14" xfId="1" applyNumberFormat="1" applyFont="1" applyFill="1" applyBorder="1" applyAlignment="1">
      <alignment horizontal="right" vertical="center"/>
    </xf>
    <xf numFmtId="0" fontId="6" fillId="3" borderId="17" xfId="1" applyFont="1" applyFill="1" applyBorder="1" applyAlignment="1">
      <alignment horizontal="center" vertical="center"/>
    </xf>
    <xf numFmtId="0" fontId="0" fillId="0" borderId="25" xfId="0" applyBorder="1"/>
    <xf numFmtId="0" fontId="10" fillId="0" borderId="0" xfId="1" applyFont="1" applyFill="1" applyBorder="1"/>
    <xf numFmtId="0" fontId="10" fillId="0" borderId="0" xfId="1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/>
    </xf>
    <xf numFmtId="0" fontId="5" fillId="0" borderId="0" xfId="1" applyFont="1" applyBorder="1" applyAlignment="1"/>
    <xf numFmtId="0" fontId="7" fillId="0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</cellXfs>
  <cellStyles count="10">
    <cellStyle name="Normál" xfId="0" builtinId="0"/>
    <cellStyle name="Normál 2" xfId="1"/>
    <cellStyle name="Normál 2 2" xfId="2"/>
    <cellStyle name="Normál 3" xfId="3"/>
    <cellStyle name="Normál 3 2" xfId="4"/>
    <cellStyle name="Normál 3 2 2" xfId="5"/>
    <cellStyle name="Normál 4" xfId="6"/>
    <cellStyle name="Normál 4 2" xfId="7"/>
    <cellStyle name="Normál 5" xfId="8"/>
    <cellStyle name="Normal_KTRSZJ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view="pageBreakPreview" topLeftCell="A103" zoomScale="75" zoomScaleNormal="75" zoomScaleSheetLayoutView="75" workbookViewId="0">
      <selection activeCell="A116" sqref="A116"/>
    </sheetView>
  </sheetViews>
  <sheetFormatPr defaultRowHeight="15" x14ac:dyDescent="0.25"/>
  <cols>
    <col min="1" max="1" width="10.28515625" customWidth="1"/>
    <col min="2" max="2" width="52.85546875" customWidth="1"/>
    <col min="4" max="6" width="22" customWidth="1"/>
    <col min="7" max="7" width="52.42578125" customWidth="1"/>
  </cols>
  <sheetData>
    <row r="1" spans="1:7" ht="15.75" x14ac:dyDescent="0.25">
      <c r="A1" s="77" t="s">
        <v>162</v>
      </c>
      <c r="B1" s="77"/>
      <c r="G1" s="1" t="s">
        <v>0</v>
      </c>
    </row>
    <row r="2" spans="1:7" ht="15.75" x14ac:dyDescent="0.25">
      <c r="A2" s="78" t="s">
        <v>1</v>
      </c>
      <c r="B2" s="79"/>
    </row>
    <row r="3" spans="1:7" ht="15.75" x14ac:dyDescent="0.25">
      <c r="A3" s="2"/>
      <c r="B3" s="3"/>
    </row>
    <row r="4" spans="1:7" ht="18.75" x14ac:dyDescent="0.25">
      <c r="A4" s="80" t="s">
        <v>2</v>
      </c>
      <c r="B4" s="80"/>
      <c r="C4" s="80"/>
      <c r="D4" s="80"/>
      <c r="E4" s="80"/>
      <c r="F4" s="80"/>
      <c r="G4" s="80"/>
    </row>
    <row r="5" spans="1:7" ht="16.5" thickBot="1" x14ac:dyDescent="0.3">
      <c r="A5" s="81"/>
      <c r="B5" s="82"/>
      <c r="C5" s="82"/>
      <c r="D5" s="4"/>
      <c r="E5" s="4"/>
      <c r="F5" s="4"/>
      <c r="G5" s="5" t="s">
        <v>3</v>
      </c>
    </row>
    <row r="6" spans="1:7" ht="101.25" customHeight="1" x14ac:dyDescent="0.25">
      <c r="A6" s="83" t="s">
        <v>4</v>
      </c>
      <c r="B6" s="6" t="s">
        <v>5</v>
      </c>
      <c r="C6" s="7" t="s">
        <v>6</v>
      </c>
      <c r="D6" s="7" t="s">
        <v>74</v>
      </c>
      <c r="E6" s="7" t="s">
        <v>75</v>
      </c>
      <c r="F6" s="7" t="s">
        <v>76</v>
      </c>
      <c r="G6" s="8" t="s">
        <v>161</v>
      </c>
    </row>
    <row r="7" spans="1:7" ht="16.5" thickBot="1" x14ac:dyDescent="0.3">
      <c r="A7" s="84"/>
      <c r="B7" s="9">
        <v>1</v>
      </c>
      <c r="C7" s="9">
        <v>2</v>
      </c>
      <c r="D7" s="9">
        <v>3</v>
      </c>
      <c r="E7" s="9">
        <v>4</v>
      </c>
      <c r="F7" s="9">
        <v>5</v>
      </c>
      <c r="G7" s="10">
        <v>6</v>
      </c>
    </row>
    <row r="8" spans="1:7" s="14" customFormat="1" ht="15.75" x14ac:dyDescent="0.25">
      <c r="A8" s="61">
        <v>1</v>
      </c>
      <c r="B8" s="11" t="s">
        <v>7</v>
      </c>
      <c r="C8" s="6" t="s">
        <v>8</v>
      </c>
      <c r="D8" s="12"/>
      <c r="E8" s="12"/>
      <c r="F8" s="12"/>
      <c r="G8" s="13"/>
    </row>
    <row r="9" spans="1:7" s="19" customFormat="1" ht="16.5" thickBot="1" x14ac:dyDescent="0.3">
      <c r="A9" s="62">
        <v>2</v>
      </c>
      <c r="B9" s="15" t="s">
        <v>9</v>
      </c>
      <c r="C9" s="16" t="s">
        <v>8</v>
      </c>
      <c r="D9" s="17"/>
      <c r="E9" s="17"/>
      <c r="F9" s="17"/>
      <c r="G9" s="18"/>
    </row>
    <row r="10" spans="1:7" s="24" customFormat="1" ht="32.25" thickBot="1" x14ac:dyDescent="0.3">
      <c r="A10" s="63">
        <v>3</v>
      </c>
      <c r="B10" s="20" t="s">
        <v>10</v>
      </c>
      <c r="C10" s="21" t="s">
        <v>11</v>
      </c>
      <c r="D10" s="22">
        <f>SUM(D11:D21)</f>
        <v>0</v>
      </c>
      <c r="E10" s="22">
        <f t="shared" ref="E10:F10" si="0">SUM(E11:E21)</f>
        <v>0</v>
      </c>
      <c r="F10" s="22">
        <f t="shared" si="0"/>
        <v>0</v>
      </c>
      <c r="G10" s="23"/>
    </row>
    <row r="11" spans="1:7" s="29" customFormat="1" ht="15.75" x14ac:dyDescent="0.25">
      <c r="A11" s="64">
        <v>4</v>
      </c>
      <c r="B11" s="25" t="s">
        <v>12</v>
      </c>
      <c r="C11" s="26" t="s">
        <v>78</v>
      </c>
      <c r="D11" s="27"/>
      <c r="E11" s="27"/>
      <c r="F11" s="27"/>
      <c r="G11" s="28"/>
    </row>
    <row r="12" spans="1:7" s="29" customFormat="1" ht="15.75" x14ac:dyDescent="0.25">
      <c r="A12" s="64">
        <v>5</v>
      </c>
      <c r="B12" s="25" t="s">
        <v>13</v>
      </c>
      <c r="C12" s="26" t="s">
        <v>79</v>
      </c>
      <c r="D12" s="27"/>
      <c r="E12" s="27"/>
      <c r="F12" s="27"/>
      <c r="G12" s="28"/>
    </row>
    <row r="13" spans="1:7" s="29" customFormat="1" ht="15.75" x14ac:dyDescent="0.25">
      <c r="A13" s="64">
        <v>6</v>
      </c>
      <c r="B13" s="25" t="s">
        <v>14</v>
      </c>
      <c r="C13" s="26" t="s">
        <v>80</v>
      </c>
      <c r="D13" s="27"/>
      <c r="E13" s="27"/>
      <c r="F13" s="27"/>
      <c r="G13" s="28"/>
    </row>
    <row r="14" spans="1:7" s="29" customFormat="1" ht="15.75" x14ac:dyDescent="0.25">
      <c r="A14" s="64">
        <v>7</v>
      </c>
      <c r="B14" s="25" t="s">
        <v>15</v>
      </c>
      <c r="C14" s="26" t="s">
        <v>81</v>
      </c>
      <c r="D14" s="27"/>
      <c r="E14" s="27"/>
      <c r="F14" s="27"/>
      <c r="G14" s="28"/>
    </row>
    <row r="15" spans="1:7" s="29" customFormat="1" ht="15.75" x14ac:dyDescent="0.25">
      <c r="A15" s="64">
        <v>8</v>
      </c>
      <c r="B15" s="25" t="s">
        <v>16</v>
      </c>
      <c r="C15" s="26" t="s">
        <v>82</v>
      </c>
      <c r="D15" s="27"/>
      <c r="E15" s="27"/>
      <c r="F15" s="27"/>
      <c r="G15" s="28"/>
    </row>
    <row r="16" spans="1:7" s="29" customFormat="1" ht="31.5" x14ac:dyDescent="0.25">
      <c r="A16" s="64">
        <v>9</v>
      </c>
      <c r="B16" s="25" t="s">
        <v>17</v>
      </c>
      <c r="C16" s="26" t="s">
        <v>84</v>
      </c>
      <c r="D16" s="27"/>
      <c r="E16" s="27"/>
      <c r="F16" s="27"/>
      <c r="G16" s="28"/>
    </row>
    <row r="17" spans="1:7" s="29" customFormat="1" ht="31.5" x14ac:dyDescent="0.25">
      <c r="A17" s="64">
        <v>10</v>
      </c>
      <c r="B17" s="25" t="s">
        <v>83</v>
      </c>
      <c r="C17" s="26" t="s">
        <v>85</v>
      </c>
      <c r="D17" s="27"/>
      <c r="E17" s="27"/>
      <c r="F17" s="27"/>
      <c r="G17" s="28"/>
    </row>
    <row r="18" spans="1:7" s="29" customFormat="1" ht="15.75" x14ac:dyDescent="0.25">
      <c r="A18" s="64">
        <v>11</v>
      </c>
      <c r="B18" s="25" t="s">
        <v>19</v>
      </c>
      <c r="C18" s="26" t="s">
        <v>86</v>
      </c>
      <c r="D18" s="27"/>
      <c r="E18" s="27"/>
      <c r="F18" s="27"/>
      <c r="G18" s="28"/>
    </row>
    <row r="19" spans="1:7" s="29" customFormat="1" ht="15.75" x14ac:dyDescent="0.25">
      <c r="A19" s="64">
        <v>12</v>
      </c>
      <c r="B19" s="25" t="s">
        <v>20</v>
      </c>
      <c r="C19" s="26" t="s">
        <v>87</v>
      </c>
      <c r="D19" s="27"/>
      <c r="E19" s="27"/>
      <c r="F19" s="27"/>
      <c r="G19" s="28"/>
    </row>
    <row r="20" spans="1:7" s="29" customFormat="1" ht="15.75" x14ac:dyDescent="0.25">
      <c r="A20" s="64">
        <v>13</v>
      </c>
      <c r="B20" s="25" t="s">
        <v>21</v>
      </c>
      <c r="C20" s="26" t="s">
        <v>88</v>
      </c>
      <c r="D20" s="27"/>
      <c r="E20" s="27"/>
      <c r="F20" s="27"/>
      <c r="G20" s="28"/>
    </row>
    <row r="21" spans="1:7" s="29" customFormat="1" ht="16.5" thickBot="1" x14ac:dyDescent="0.3">
      <c r="A21" s="65">
        <v>14</v>
      </c>
      <c r="B21" s="30" t="s">
        <v>22</v>
      </c>
      <c r="C21" s="31" t="s">
        <v>89</v>
      </c>
      <c r="D21" s="32"/>
      <c r="E21" s="32"/>
      <c r="F21" s="32"/>
      <c r="G21" s="33"/>
    </row>
    <row r="22" spans="1:7" s="24" customFormat="1" ht="16.5" thickBot="1" x14ac:dyDescent="0.3">
      <c r="A22" s="63">
        <v>15</v>
      </c>
      <c r="B22" s="20" t="s">
        <v>23</v>
      </c>
      <c r="C22" s="21" t="s">
        <v>24</v>
      </c>
      <c r="D22" s="22"/>
      <c r="E22" s="22"/>
      <c r="F22" s="22"/>
      <c r="G22" s="23"/>
    </row>
    <row r="23" spans="1:7" s="24" customFormat="1" ht="32.25" thickBot="1" x14ac:dyDescent="0.3">
      <c r="A23" s="63">
        <v>16</v>
      </c>
      <c r="B23" s="20" t="s">
        <v>25</v>
      </c>
      <c r="C23" s="21" t="s">
        <v>26</v>
      </c>
      <c r="D23" s="22">
        <f>SUM(D24:D33)</f>
        <v>5000000</v>
      </c>
      <c r="E23" s="22">
        <f t="shared" ref="E23:F23" si="1">SUM(E24:E33)</f>
        <v>5000000</v>
      </c>
      <c r="F23" s="22">
        <f t="shared" si="1"/>
        <v>0</v>
      </c>
      <c r="G23" s="23"/>
    </row>
    <row r="24" spans="1:7" s="29" customFormat="1" ht="15.75" x14ac:dyDescent="0.25">
      <c r="A24" s="64">
        <v>17</v>
      </c>
      <c r="B24" s="25" t="s">
        <v>27</v>
      </c>
      <c r="C24" s="26" t="s">
        <v>90</v>
      </c>
      <c r="D24" s="27"/>
      <c r="E24" s="27"/>
      <c r="F24" s="27"/>
      <c r="G24" s="28"/>
    </row>
    <row r="25" spans="1:7" s="29" customFormat="1" ht="15.75" x14ac:dyDescent="0.25">
      <c r="A25" s="64">
        <v>18</v>
      </c>
      <c r="B25" s="25" t="s">
        <v>13</v>
      </c>
      <c r="C25" s="26" t="s">
        <v>91</v>
      </c>
      <c r="D25" s="27"/>
      <c r="E25" s="27"/>
      <c r="F25" s="27"/>
      <c r="G25" s="28"/>
    </row>
    <row r="26" spans="1:7" s="29" customFormat="1" ht="15.75" x14ac:dyDescent="0.25">
      <c r="A26" s="64">
        <v>19</v>
      </c>
      <c r="B26" s="25" t="s">
        <v>28</v>
      </c>
      <c r="C26" s="26" t="s">
        <v>92</v>
      </c>
      <c r="D26" s="27">
        <v>5000000</v>
      </c>
      <c r="E26" s="27">
        <v>5000000</v>
      </c>
      <c r="F26" s="27"/>
      <c r="G26" s="28"/>
    </row>
    <row r="27" spans="1:7" s="29" customFormat="1" ht="15.75" x14ac:dyDescent="0.25">
      <c r="A27" s="64">
        <v>20</v>
      </c>
      <c r="B27" s="25" t="s">
        <v>29</v>
      </c>
      <c r="C27" s="26" t="s">
        <v>93</v>
      </c>
      <c r="D27" s="27"/>
      <c r="E27" s="27"/>
      <c r="F27" s="27"/>
      <c r="G27" s="28"/>
    </row>
    <row r="28" spans="1:7" s="29" customFormat="1" ht="15.75" x14ac:dyDescent="0.25">
      <c r="A28" s="64">
        <v>21</v>
      </c>
      <c r="B28" s="25" t="s">
        <v>16</v>
      </c>
      <c r="C28" s="26" t="s">
        <v>94</v>
      </c>
      <c r="D28" s="27"/>
      <c r="E28" s="27"/>
      <c r="F28" s="27"/>
      <c r="G28" s="28"/>
    </row>
    <row r="29" spans="1:7" s="29" customFormat="1" ht="31.5" x14ac:dyDescent="0.25">
      <c r="A29" s="64">
        <v>22</v>
      </c>
      <c r="B29" s="25" t="s">
        <v>30</v>
      </c>
      <c r="C29" s="26" t="s">
        <v>95</v>
      </c>
      <c r="D29" s="27"/>
      <c r="E29" s="27"/>
      <c r="F29" s="27"/>
      <c r="G29" s="28"/>
    </row>
    <row r="30" spans="1:7" s="29" customFormat="1" ht="31.5" x14ac:dyDescent="0.25">
      <c r="A30" s="64">
        <v>23</v>
      </c>
      <c r="B30" s="25" t="s">
        <v>18</v>
      </c>
      <c r="C30" s="26" t="s">
        <v>96</v>
      </c>
      <c r="D30" s="27"/>
      <c r="E30" s="27"/>
      <c r="F30" s="27"/>
      <c r="G30" s="28"/>
    </row>
    <row r="31" spans="1:7" s="29" customFormat="1" ht="15.75" x14ac:dyDescent="0.25">
      <c r="A31" s="64">
        <v>24</v>
      </c>
      <c r="B31" s="25" t="s">
        <v>31</v>
      </c>
      <c r="C31" s="26" t="s">
        <v>97</v>
      </c>
      <c r="D31" s="27"/>
      <c r="E31" s="27"/>
      <c r="F31" s="27"/>
      <c r="G31" s="28"/>
    </row>
    <row r="32" spans="1:7" s="29" customFormat="1" ht="15.75" x14ac:dyDescent="0.25">
      <c r="A32" s="64">
        <v>25</v>
      </c>
      <c r="B32" s="25" t="s">
        <v>21</v>
      </c>
      <c r="C32" s="26" t="s">
        <v>98</v>
      </c>
      <c r="D32" s="27"/>
      <c r="E32" s="27"/>
      <c r="F32" s="27"/>
      <c r="G32" s="28"/>
    </row>
    <row r="33" spans="1:7" s="29" customFormat="1" ht="16.5" thickBot="1" x14ac:dyDescent="0.3">
      <c r="A33" s="65">
        <v>26</v>
      </c>
      <c r="B33" s="30" t="s">
        <v>32</v>
      </c>
      <c r="C33" s="31" t="s">
        <v>99</v>
      </c>
      <c r="D33" s="32"/>
      <c r="E33" s="32"/>
      <c r="F33" s="32"/>
      <c r="G33" s="33"/>
    </row>
    <row r="34" spans="1:7" s="38" customFormat="1" ht="34.5" customHeight="1" thickBot="1" x14ac:dyDescent="0.3">
      <c r="A34" s="66">
        <v>27</v>
      </c>
      <c r="B34" s="34" t="s">
        <v>33</v>
      </c>
      <c r="C34" s="35" t="s">
        <v>34</v>
      </c>
      <c r="D34" s="36">
        <f>+D8+D10+D22+D23</f>
        <v>5000000</v>
      </c>
      <c r="E34" s="36">
        <f t="shared" ref="E34:F34" si="2">+E8+E10+E22+E23</f>
        <v>5000000</v>
      </c>
      <c r="F34" s="36">
        <f t="shared" si="2"/>
        <v>0</v>
      </c>
      <c r="G34" s="37"/>
    </row>
    <row r="35" spans="1:7" s="24" customFormat="1" ht="32.25" thickBot="1" x14ac:dyDescent="0.3">
      <c r="A35" s="63">
        <v>28</v>
      </c>
      <c r="B35" s="20" t="s">
        <v>35</v>
      </c>
      <c r="C35" s="21" t="s">
        <v>36</v>
      </c>
      <c r="D35" s="22">
        <f>SUM(D36:D46)</f>
        <v>0</v>
      </c>
      <c r="E35" s="22">
        <f t="shared" ref="E35:F35" si="3">SUM(E36:E46)</f>
        <v>0</v>
      </c>
      <c r="F35" s="22">
        <f t="shared" si="3"/>
        <v>0</v>
      </c>
      <c r="G35" s="23"/>
    </row>
    <row r="36" spans="1:7" s="29" customFormat="1" ht="15.75" x14ac:dyDescent="0.25">
      <c r="A36" s="64">
        <v>29</v>
      </c>
      <c r="B36" s="25" t="s">
        <v>12</v>
      </c>
      <c r="C36" s="26" t="s">
        <v>100</v>
      </c>
      <c r="D36" s="27"/>
      <c r="E36" s="27"/>
      <c r="F36" s="27"/>
      <c r="G36" s="28"/>
    </row>
    <row r="37" spans="1:7" s="29" customFormat="1" ht="15.75" x14ac:dyDescent="0.25">
      <c r="A37" s="64">
        <v>30</v>
      </c>
      <c r="B37" s="25" t="s">
        <v>37</v>
      </c>
      <c r="C37" s="26" t="s">
        <v>101</v>
      </c>
      <c r="D37" s="27"/>
      <c r="E37" s="27"/>
      <c r="F37" s="27"/>
      <c r="G37" s="28"/>
    </row>
    <row r="38" spans="1:7" s="29" customFormat="1" ht="15.75" x14ac:dyDescent="0.25">
      <c r="A38" s="64">
        <v>31</v>
      </c>
      <c r="B38" s="25" t="s">
        <v>28</v>
      </c>
      <c r="C38" s="26" t="s">
        <v>102</v>
      </c>
      <c r="D38" s="27"/>
      <c r="E38" s="27"/>
      <c r="F38" s="27"/>
      <c r="G38" s="28"/>
    </row>
    <row r="39" spans="1:7" s="29" customFormat="1" ht="15.75" x14ac:dyDescent="0.25">
      <c r="A39" s="64">
        <v>32</v>
      </c>
      <c r="B39" s="25" t="s">
        <v>15</v>
      </c>
      <c r="C39" s="26" t="s">
        <v>103</v>
      </c>
      <c r="D39" s="27"/>
      <c r="E39" s="27"/>
      <c r="F39" s="27"/>
      <c r="G39" s="28"/>
    </row>
    <row r="40" spans="1:7" s="29" customFormat="1" ht="15.75" x14ac:dyDescent="0.25">
      <c r="A40" s="64">
        <v>33</v>
      </c>
      <c r="B40" s="25" t="s">
        <v>38</v>
      </c>
      <c r="C40" s="26" t="s">
        <v>104</v>
      </c>
      <c r="D40" s="27"/>
      <c r="E40" s="27"/>
      <c r="F40" s="27"/>
      <c r="G40" s="28"/>
    </row>
    <row r="41" spans="1:7" s="29" customFormat="1" ht="31.5" x14ac:dyDescent="0.25">
      <c r="A41" s="64">
        <v>34</v>
      </c>
      <c r="B41" s="25" t="s">
        <v>30</v>
      </c>
      <c r="C41" s="26" t="s">
        <v>105</v>
      </c>
      <c r="D41" s="27"/>
      <c r="E41" s="27"/>
      <c r="F41" s="27"/>
      <c r="G41" s="28"/>
    </row>
    <row r="42" spans="1:7" s="29" customFormat="1" ht="31.5" x14ac:dyDescent="0.25">
      <c r="A42" s="64">
        <v>35</v>
      </c>
      <c r="B42" s="25" t="s">
        <v>83</v>
      </c>
      <c r="C42" s="26" t="s">
        <v>106</v>
      </c>
      <c r="D42" s="27"/>
      <c r="E42" s="27"/>
      <c r="F42" s="27"/>
      <c r="G42" s="28"/>
    </row>
    <row r="43" spans="1:7" s="29" customFormat="1" ht="15.75" x14ac:dyDescent="0.25">
      <c r="A43" s="64">
        <v>36</v>
      </c>
      <c r="B43" s="25" t="s">
        <v>19</v>
      </c>
      <c r="C43" s="26" t="s">
        <v>107</v>
      </c>
      <c r="D43" s="27"/>
      <c r="E43" s="27"/>
      <c r="F43" s="27"/>
      <c r="G43" s="28"/>
    </row>
    <row r="44" spans="1:7" s="29" customFormat="1" ht="15.75" x14ac:dyDescent="0.25">
      <c r="A44" s="64">
        <v>37</v>
      </c>
      <c r="B44" s="25" t="s">
        <v>39</v>
      </c>
      <c r="C44" s="26" t="s">
        <v>108</v>
      </c>
      <c r="D44" s="27"/>
      <c r="E44" s="27"/>
      <c r="F44" s="27"/>
      <c r="G44" s="28"/>
    </row>
    <row r="45" spans="1:7" s="29" customFormat="1" ht="15.75" x14ac:dyDescent="0.25">
      <c r="A45" s="64">
        <v>38</v>
      </c>
      <c r="B45" s="25" t="s">
        <v>21</v>
      </c>
      <c r="C45" s="26" t="s">
        <v>109</v>
      </c>
      <c r="D45" s="27"/>
      <c r="E45" s="27"/>
      <c r="F45" s="27"/>
      <c r="G45" s="28"/>
    </row>
    <row r="46" spans="1:7" s="29" customFormat="1" ht="16.5" thickBot="1" x14ac:dyDescent="0.3">
      <c r="A46" s="65">
        <v>39</v>
      </c>
      <c r="B46" s="30" t="s">
        <v>32</v>
      </c>
      <c r="C46" s="31" t="s">
        <v>110</v>
      </c>
      <c r="D46" s="32"/>
      <c r="E46" s="32"/>
      <c r="F46" s="32"/>
      <c r="G46" s="33"/>
    </row>
    <row r="47" spans="1:7" s="24" customFormat="1" ht="16.5" thickBot="1" x14ac:dyDescent="0.3">
      <c r="A47" s="63">
        <v>40</v>
      </c>
      <c r="B47" s="20" t="s">
        <v>40</v>
      </c>
      <c r="C47" s="21" t="s">
        <v>41</v>
      </c>
      <c r="D47" s="22"/>
      <c r="E47" s="22"/>
      <c r="F47" s="22"/>
      <c r="G47" s="23"/>
    </row>
    <row r="48" spans="1:7" s="24" customFormat="1" ht="16.5" thickBot="1" x14ac:dyDescent="0.3">
      <c r="A48" s="63">
        <v>41</v>
      </c>
      <c r="B48" s="20" t="s">
        <v>42</v>
      </c>
      <c r="C48" s="21" t="s">
        <v>43</v>
      </c>
      <c r="D48" s="22"/>
      <c r="E48" s="22"/>
      <c r="F48" s="22"/>
      <c r="G48" s="23"/>
    </row>
    <row r="49" spans="1:7" s="24" customFormat="1" ht="32.25" thickBot="1" x14ac:dyDescent="0.3">
      <c r="A49" s="63">
        <v>42</v>
      </c>
      <c r="B49" s="20" t="s">
        <v>44</v>
      </c>
      <c r="C49" s="21" t="s">
        <v>45</v>
      </c>
      <c r="D49" s="22">
        <f>SUM(D50:D59)</f>
        <v>0</v>
      </c>
      <c r="E49" s="22">
        <f t="shared" ref="E49:F49" si="4">SUM(E50:E59)</f>
        <v>0</v>
      </c>
      <c r="F49" s="22">
        <f t="shared" si="4"/>
        <v>0</v>
      </c>
      <c r="G49" s="23"/>
    </row>
    <row r="50" spans="1:7" s="29" customFormat="1" ht="15.75" x14ac:dyDescent="0.25">
      <c r="A50" s="64">
        <v>43</v>
      </c>
      <c r="B50" s="25" t="s">
        <v>12</v>
      </c>
      <c r="C50" s="26" t="s">
        <v>111</v>
      </c>
      <c r="D50" s="27"/>
      <c r="E50" s="27"/>
      <c r="F50" s="27"/>
      <c r="G50" s="28"/>
    </row>
    <row r="51" spans="1:7" s="29" customFormat="1" ht="15.75" x14ac:dyDescent="0.25">
      <c r="A51" s="64">
        <v>44</v>
      </c>
      <c r="B51" s="25" t="s">
        <v>13</v>
      </c>
      <c r="C51" s="26" t="s">
        <v>112</v>
      </c>
      <c r="D51" s="27"/>
      <c r="E51" s="27"/>
      <c r="F51" s="27"/>
      <c r="G51" s="28"/>
    </row>
    <row r="52" spans="1:7" s="29" customFormat="1" ht="15.75" x14ac:dyDescent="0.25">
      <c r="A52" s="64">
        <v>45</v>
      </c>
      <c r="B52" s="25" t="s">
        <v>14</v>
      </c>
      <c r="C52" s="26" t="s">
        <v>113</v>
      </c>
      <c r="D52" s="27"/>
      <c r="E52" s="27"/>
      <c r="F52" s="27"/>
      <c r="G52" s="28"/>
    </row>
    <row r="53" spans="1:7" s="29" customFormat="1" ht="15.75" x14ac:dyDescent="0.25">
      <c r="A53" s="64">
        <v>46</v>
      </c>
      <c r="B53" s="25" t="s">
        <v>15</v>
      </c>
      <c r="C53" s="26" t="s">
        <v>114</v>
      </c>
      <c r="D53" s="27"/>
      <c r="E53" s="27"/>
      <c r="F53" s="27"/>
      <c r="G53" s="28"/>
    </row>
    <row r="54" spans="1:7" s="29" customFormat="1" ht="15.75" x14ac:dyDescent="0.25">
      <c r="A54" s="64">
        <v>47</v>
      </c>
      <c r="B54" s="25" t="s">
        <v>16</v>
      </c>
      <c r="C54" s="26" t="s">
        <v>115</v>
      </c>
      <c r="D54" s="27"/>
      <c r="E54" s="27"/>
      <c r="F54" s="27"/>
      <c r="G54" s="28"/>
    </row>
    <row r="55" spans="1:7" s="29" customFormat="1" ht="31.5" x14ac:dyDescent="0.25">
      <c r="A55" s="64">
        <v>48</v>
      </c>
      <c r="B55" s="25" t="s">
        <v>30</v>
      </c>
      <c r="C55" s="26" t="s">
        <v>116</v>
      </c>
      <c r="D55" s="27"/>
      <c r="E55" s="27"/>
      <c r="F55" s="27"/>
      <c r="G55" s="28"/>
    </row>
    <row r="56" spans="1:7" s="29" customFormat="1" ht="31.5" x14ac:dyDescent="0.25">
      <c r="A56" s="64">
        <v>49</v>
      </c>
      <c r="B56" s="25" t="s">
        <v>83</v>
      </c>
      <c r="C56" s="26" t="s">
        <v>117</v>
      </c>
      <c r="D56" s="27"/>
      <c r="E56" s="27"/>
      <c r="F56" s="27"/>
      <c r="G56" s="28"/>
    </row>
    <row r="57" spans="1:7" s="29" customFormat="1" ht="15.75" x14ac:dyDescent="0.25">
      <c r="A57" s="64">
        <v>50</v>
      </c>
      <c r="B57" s="25" t="s">
        <v>19</v>
      </c>
      <c r="C57" s="26" t="s">
        <v>118</v>
      </c>
      <c r="D57" s="27"/>
      <c r="E57" s="27"/>
      <c r="F57" s="27"/>
      <c r="G57" s="28"/>
    </row>
    <row r="58" spans="1:7" s="29" customFormat="1" ht="15.75" x14ac:dyDescent="0.25">
      <c r="A58" s="64">
        <v>51</v>
      </c>
      <c r="B58" s="25" t="s">
        <v>21</v>
      </c>
      <c r="C58" s="26" t="s">
        <v>119</v>
      </c>
      <c r="D58" s="27"/>
      <c r="E58" s="27"/>
      <c r="F58" s="27"/>
      <c r="G58" s="28"/>
    </row>
    <row r="59" spans="1:7" s="29" customFormat="1" ht="16.5" thickBot="1" x14ac:dyDescent="0.3">
      <c r="A59" s="65">
        <v>52</v>
      </c>
      <c r="B59" s="30" t="s">
        <v>32</v>
      </c>
      <c r="C59" s="31" t="s">
        <v>120</v>
      </c>
      <c r="D59" s="32"/>
      <c r="E59" s="32"/>
      <c r="F59" s="32"/>
      <c r="G59" s="33"/>
    </row>
    <row r="60" spans="1:7" s="39" customFormat="1" ht="39.75" customHeight="1" thickBot="1" x14ac:dyDescent="0.3">
      <c r="A60" s="66">
        <v>53</v>
      </c>
      <c r="B60" s="34" t="s">
        <v>46</v>
      </c>
      <c r="C60" s="35" t="s">
        <v>47</v>
      </c>
      <c r="D60" s="36">
        <f>+D35+D47+D48+D49</f>
        <v>0</v>
      </c>
      <c r="E60" s="36">
        <f t="shared" ref="E60:F60" si="5">+E35+E47+E48+E49</f>
        <v>0</v>
      </c>
      <c r="F60" s="36">
        <f t="shared" si="5"/>
        <v>0</v>
      </c>
      <c r="G60" s="37"/>
    </row>
    <row r="61" spans="1:7" s="44" customFormat="1" ht="38.25" thickBot="1" x14ac:dyDescent="0.35">
      <c r="A61" s="67">
        <v>54</v>
      </c>
      <c r="B61" s="40" t="s">
        <v>48</v>
      </c>
      <c r="C61" s="41"/>
      <c r="D61" s="42">
        <f>+D34+D60</f>
        <v>5000000</v>
      </c>
      <c r="E61" s="42">
        <f t="shared" ref="E61:F61" si="6">+E34+E60</f>
        <v>5000000</v>
      </c>
      <c r="F61" s="42">
        <f t="shared" si="6"/>
        <v>0</v>
      </c>
      <c r="G61" s="43"/>
    </row>
    <row r="62" spans="1:7" ht="31.5" x14ac:dyDescent="0.25">
      <c r="A62" s="68">
        <v>55</v>
      </c>
      <c r="B62" s="45" t="s">
        <v>49</v>
      </c>
      <c r="C62" s="46" t="s">
        <v>50</v>
      </c>
      <c r="D62" s="47"/>
      <c r="E62" s="47"/>
      <c r="F62" s="47"/>
      <c r="G62" s="69"/>
    </row>
    <row r="63" spans="1:7" ht="48" thickBot="1" x14ac:dyDescent="0.3">
      <c r="A63" s="70">
        <v>56</v>
      </c>
      <c r="B63" s="48" t="s">
        <v>51</v>
      </c>
      <c r="C63" s="49" t="s">
        <v>52</v>
      </c>
      <c r="D63" s="50"/>
      <c r="E63" s="50"/>
      <c r="F63" s="50"/>
      <c r="G63" s="71"/>
    </row>
    <row r="64" spans="1:7" ht="32.25" thickBot="1" x14ac:dyDescent="0.3">
      <c r="A64" s="63">
        <v>57</v>
      </c>
      <c r="B64" s="20" t="s">
        <v>53</v>
      </c>
      <c r="C64" s="21" t="s">
        <v>54</v>
      </c>
      <c r="D64" s="22">
        <f>SUM(D65:D73)</f>
        <v>0</v>
      </c>
      <c r="E64" s="22">
        <f t="shared" ref="E64:F64" si="7">SUM(E65:E73)</f>
        <v>0</v>
      </c>
      <c r="F64" s="22">
        <f t="shared" si="7"/>
        <v>0</v>
      </c>
      <c r="G64" s="51">
        <f>F64-D64</f>
        <v>0</v>
      </c>
    </row>
    <row r="65" spans="1:7" ht="15.75" x14ac:dyDescent="0.25">
      <c r="A65" s="64">
        <v>58</v>
      </c>
      <c r="B65" s="25" t="s">
        <v>27</v>
      </c>
      <c r="C65" s="26" t="s">
        <v>121</v>
      </c>
      <c r="D65" s="27"/>
      <c r="E65" s="27"/>
      <c r="F65" s="27"/>
      <c r="G65" s="72"/>
    </row>
    <row r="66" spans="1:7" ht="15.75" x14ac:dyDescent="0.25">
      <c r="A66" s="68">
        <v>59</v>
      </c>
      <c r="B66" s="45" t="s">
        <v>13</v>
      </c>
      <c r="C66" s="26" t="s">
        <v>122</v>
      </c>
      <c r="D66" s="47"/>
      <c r="E66" s="47"/>
      <c r="F66" s="47"/>
      <c r="G66" s="69"/>
    </row>
    <row r="67" spans="1:7" ht="15.75" x14ac:dyDescent="0.25">
      <c r="A67" s="68">
        <v>60</v>
      </c>
      <c r="B67" s="45" t="s">
        <v>14</v>
      </c>
      <c r="C67" s="26" t="s">
        <v>123</v>
      </c>
      <c r="D67" s="47"/>
      <c r="E67" s="47"/>
      <c r="F67" s="47"/>
      <c r="G67" s="69"/>
    </row>
    <row r="68" spans="1:7" ht="15.75" x14ac:dyDescent="0.25">
      <c r="A68" s="68">
        <v>61</v>
      </c>
      <c r="B68" s="45" t="s">
        <v>29</v>
      </c>
      <c r="C68" s="26" t="s">
        <v>124</v>
      </c>
      <c r="D68" s="47"/>
      <c r="E68" s="47"/>
      <c r="F68" s="47"/>
      <c r="G68" s="69"/>
    </row>
    <row r="69" spans="1:7" ht="15.75" x14ac:dyDescent="0.25">
      <c r="A69" s="68">
        <v>62</v>
      </c>
      <c r="B69" s="45" t="s">
        <v>38</v>
      </c>
      <c r="C69" s="26" t="s">
        <v>125</v>
      </c>
      <c r="D69" s="47"/>
      <c r="E69" s="47"/>
      <c r="F69" s="47"/>
      <c r="G69" s="69"/>
    </row>
    <row r="70" spans="1:7" ht="31.5" x14ac:dyDescent="0.25">
      <c r="A70" s="68">
        <v>63</v>
      </c>
      <c r="B70" s="45" t="s">
        <v>17</v>
      </c>
      <c r="C70" s="26" t="s">
        <v>126</v>
      </c>
      <c r="D70" s="47"/>
      <c r="E70" s="47"/>
      <c r="F70" s="47"/>
      <c r="G70" s="69"/>
    </row>
    <row r="71" spans="1:7" ht="31.5" x14ac:dyDescent="0.25">
      <c r="A71" s="68">
        <v>64</v>
      </c>
      <c r="B71" s="45" t="s">
        <v>55</v>
      </c>
      <c r="C71" s="26" t="s">
        <v>127</v>
      </c>
      <c r="D71" s="47"/>
      <c r="E71" s="47"/>
      <c r="F71" s="47"/>
      <c r="G71" s="69"/>
    </row>
    <row r="72" spans="1:7" ht="15.75" x14ac:dyDescent="0.25">
      <c r="A72" s="68">
        <v>65</v>
      </c>
      <c r="B72" s="45" t="s">
        <v>19</v>
      </c>
      <c r="C72" s="26" t="s">
        <v>128</v>
      </c>
      <c r="D72" s="47"/>
      <c r="E72" s="47"/>
      <c r="F72" s="47"/>
      <c r="G72" s="69"/>
    </row>
    <row r="73" spans="1:7" ht="16.5" thickBot="1" x14ac:dyDescent="0.3">
      <c r="A73" s="70">
        <v>66</v>
      </c>
      <c r="B73" s="48" t="s">
        <v>56</v>
      </c>
      <c r="C73" s="26" t="s">
        <v>129</v>
      </c>
      <c r="D73" s="50"/>
      <c r="E73" s="50"/>
      <c r="F73" s="50"/>
      <c r="G73" s="71"/>
    </row>
    <row r="74" spans="1:7" ht="22.5" customHeight="1" thickBot="1" x14ac:dyDescent="0.3">
      <c r="A74" s="63">
        <v>67</v>
      </c>
      <c r="B74" s="20" t="s">
        <v>57</v>
      </c>
      <c r="C74" s="21" t="s">
        <v>58</v>
      </c>
      <c r="D74" s="22">
        <f>SUM(D75:D85)</f>
        <v>40000000</v>
      </c>
      <c r="E74" s="22">
        <f t="shared" ref="E74:F74" si="8">SUM(E75:E85)</f>
        <v>106395986</v>
      </c>
      <c r="F74" s="22">
        <f t="shared" si="8"/>
        <v>106395986</v>
      </c>
      <c r="G74" s="51">
        <f>F74-D74</f>
        <v>66395986</v>
      </c>
    </row>
    <row r="75" spans="1:7" ht="15.75" x14ac:dyDescent="0.25">
      <c r="A75" s="64">
        <v>68</v>
      </c>
      <c r="B75" s="25" t="s">
        <v>27</v>
      </c>
      <c r="C75" s="26" t="s">
        <v>130</v>
      </c>
      <c r="D75" s="27"/>
      <c r="E75" s="27"/>
      <c r="F75" s="27"/>
      <c r="G75" s="72"/>
    </row>
    <row r="76" spans="1:7" ht="15.75" x14ac:dyDescent="0.25">
      <c r="A76" s="68">
        <v>69</v>
      </c>
      <c r="B76" s="45" t="s">
        <v>13</v>
      </c>
      <c r="C76" s="46" t="s">
        <v>131</v>
      </c>
      <c r="D76" s="47"/>
      <c r="E76" s="47"/>
      <c r="F76" s="47"/>
      <c r="G76" s="69"/>
    </row>
    <row r="77" spans="1:7" ht="15.75" x14ac:dyDescent="0.25">
      <c r="A77" s="68">
        <v>70</v>
      </c>
      <c r="B77" s="45" t="s">
        <v>14</v>
      </c>
      <c r="C77" s="26" t="s">
        <v>132</v>
      </c>
      <c r="D77" s="47">
        <v>40000000</v>
      </c>
      <c r="E77" s="47">
        <v>105895986</v>
      </c>
      <c r="F77" s="47">
        <v>105895986</v>
      </c>
      <c r="G77" s="69" t="s">
        <v>163</v>
      </c>
    </row>
    <row r="78" spans="1:7" ht="15.75" x14ac:dyDescent="0.25">
      <c r="A78" s="68">
        <v>71</v>
      </c>
      <c r="B78" s="45" t="s">
        <v>29</v>
      </c>
      <c r="C78" s="46" t="s">
        <v>133</v>
      </c>
      <c r="D78" s="47"/>
      <c r="E78" s="47"/>
      <c r="F78" s="47"/>
      <c r="G78" s="69"/>
    </row>
    <row r="79" spans="1:7" ht="15.75" x14ac:dyDescent="0.25">
      <c r="A79" s="68">
        <v>72</v>
      </c>
      <c r="B79" s="45" t="s">
        <v>38</v>
      </c>
      <c r="C79" s="26" t="s">
        <v>134</v>
      </c>
      <c r="D79" s="47"/>
      <c r="E79" s="47"/>
      <c r="F79" s="47"/>
      <c r="G79" s="69"/>
    </row>
    <row r="80" spans="1:7" ht="31.5" x14ac:dyDescent="0.25">
      <c r="A80" s="68">
        <v>73</v>
      </c>
      <c r="B80" s="45" t="s">
        <v>17</v>
      </c>
      <c r="C80" s="46" t="s">
        <v>135</v>
      </c>
      <c r="D80" s="47"/>
      <c r="E80" s="47"/>
      <c r="F80" s="47"/>
      <c r="G80" s="69"/>
    </row>
    <row r="81" spans="1:7" ht="31.5" x14ac:dyDescent="0.25">
      <c r="A81" s="68">
        <v>74</v>
      </c>
      <c r="B81" s="45" t="s">
        <v>55</v>
      </c>
      <c r="C81" s="26" t="s">
        <v>136</v>
      </c>
      <c r="D81" s="47"/>
      <c r="E81" s="47"/>
      <c r="F81" s="47"/>
      <c r="G81" s="69"/>
    </row>
    <row r="82" spans="1:7" ht="15.75" x14ac:dyDescent="0.25">
      <c r="A82" s="68">
        <v>75</v>
      </c>
      <c r="B82" s="45" t="s">
        <v>19</v>
      </c>
      <c r="C82" s="46" t="s">
        <v>137</v>
      </c>
      <c r="D82" s="47"/>
      <c r="E82" s="47">
        <v>500000</v>
      </c>
      <c r="F82" s="47">
        <v>500000</v>
      </c>
      <c r="G82" s="69"/>
    </row>
    <row r="83" spans="1:7" ht="15.75" x14ac:dyDescent="0.25">
      <c r="A83" s="68">
        <v>76</v>
      </c>
      <c r="B83" s="45" t="s">
        <v>39</v>
      </c>
      <c r="C83" s="26" t="s">
        <v>138</v>
      </c>
      <c r="D83" s="47"/>
      <c r="E83" s="47"/>
      <c r="F83" s="47"/>
      <c r="G83" s="69"/>
    </row>
    <row r="84" spans="1:7" ht="15.75" x14ac:dyDescent="0.25">
      <c r="A84" s="68">
        <v>77</v>
      </c>
      <c r="B84" s="45" t="s">
        <v>21</v>
      </c>
      <c r="C84" s="46" t="s">
        <v>139</v>
      </c>
      <c r="D84" s="47"/>
      <c r="E84" s="47"/>
      <c r="F84" s="47"/>
      <c r="G84" s="69"/>
    </row>
    <row r="85" spans="1:7" ht="16.5" thickBot="1" x14ac:dyDescent="0.3">
      <c r="A85" s="70">
        <v>78</v>
      </c>
      <c r="B85" s="48" t="s">
        <v>32</v>
      </c>
      <c r="C85" s="26" t="s">
        <v>140</v>
      </c>
      <c r="D85" s="50"/>
      <c r="E85" s="50"/>
      <c r="F85" s="50"/>
      <c r="G85" s="71"/>
    </row>
    <row r="86" spans="1:7" ht="28.5" customHeight="1" thickBot="1" x14ac:dyDescent="0.3">
      <c r="A86" s="66">
        <v>79</v>
      </c>
      <c r="B86" s="34" t="s">
        <v>59</v>
      </c>
      <c r="C86" s="35" t="s">
        <v>60</v>
      </c>
      <c r="D86" s="36">
        <f>+D62+D63+D64+D74</f>
        <v>40000000</v>
      </c>
      <c r="E86" s="36">
        <f t="shared" ref="E86:G86" si="9">+E62+E63+E64+E74</f>
        <v>106395986</v>
      </c>
      <c r="F86" s="36">
        <f t="shared" si="9"/>
        <v>106395986</v>
      </c>
      <c r="G86" s="52">
        <f t="shared" si="9"/>
        <v>66395986</v>
      </c>
    </row>
    <row r="87" spans="1:7" ht="31.5" x14ac:dyDescent="0.25">
      <c r="A87" s="64">
        <v>80</v>
      </c>
      <c r="B87" s="25" t="s">
        <v>61</v>
      </c>
      <c r="C87" s="26" t="s">
        <v>62</v>
      </c>
      <c r="D87" s="27"/>
      <c r="E87" s="27"/>
      <c r="F87" s="27"/>
      <c r="G87" s="72"/>
    </row>
    <row r="88" spans="1:7" ht="48" thickBot="1" x14ac:dyDescent="0.3">
      <c r="A88" s="70">
        <v>81</v>
      </c>
      <c r="B88" s="48" t="s">
        <v>63</v>
      </c>
      <c r="C88" s="49" t="s">
        <v>64</v>
      </c>
      <c r="D88" s="50"/>
      <c r="E88" s="50"/>
      <c r="F88" s="50"/>
      <c r="G88" s="71"/>
    </row>
    <row r="89" spans="1:7" ht="32.25" thickBot="1" x14ac:dyDescent="0.3">
      <c r="A89" s="63">
        <v>82</v>
      </c>
      <c r="B89" s="20" t="s">
        <v>65</v>
      </c>
      <c r="C89" s="21" t="s">
        <v>66</v>
      </c>
      <c r="D89" s="22">
        <f>SUM(D90:D98)</f>
        <v>0</v>
      </c>
      <c r="E89" s="22">
        <f t="shared" ref="E89:F89" si="10">SUM(E90:E98)</f>
        <v>0</v>
      </c>
      <c r="F89" s="22">
        <f t="shared" si="10"/>
        <v>0</v>
      </c>
      <c r="G89" s="51">
        <f>F89-D89</f>
        <v>0</v>
      </c>
    </row>
    <row r="90" spans="1:7" ht="15.75" x14ac:dyDescent="0.25">
      <c r="A90" s="64">
        <v>83</v>
      </c>
      <c r="B90" s="25" t="s">
        <v>27</v>
      </c>
      <c r="C90" s="26" t="s">
        <v>141</v>
      </c>
      <c r="D90" s="27"/>
      <c r="E90" s="27"/>
      <c r="F90" s="27"/>
      <c r="G90" s="72"/>
    </row>
    <row r="91" spans="1:7" ht="15.75" x14ac:dyDescent="0.25">
      <c r="A91" s="68">
        <v>84</v>
      </c>
      <c r="B91" s="45" t="s">
        <v>13</v>
      </c>
      <c r="C91" s="46" t="s">
        <v>142</v>
      </c>
      <c r="D91" s="47"/>
      <c r="E91" s="47"/>
      <c r="F91" s="47"/>
      <c r="G91" s="69"/>
    </row>
    <row r="92" spans="1:7" ht="15.75" x14ac:dyDescent="0.25">
      <c r="A92" s="68">
        <v>85</v>
      </c>
      <c r="B92" s="45" t="s">
        <v>14</v>
      </c>
      <c r="C92" s="26" t="s">
        <v>143</v>
      </c>
      <c r="D92" s="47"/>
      <c r="E92" s="47"/>
      <c r="F92" s="47"/>
      <c r="G92" s="69"/>
    </row>
    <row r="93" spans="1:7" ht="15.75" x14ac:dyDescent="0.25">
      <c r="A93" s="68">
        <v>86</v>
      </c>
      <c r="B93" s="45" t="s">
        <v>29</v>
      </c>
      <c r="C93" s="46" t="s">
        <v>144</v>
      </c>
      <c r="D93" s="47"/>
      <c r="E93" s="47"/>
      <c r="F93" s="47"/>
      <c r="G93" s="69"/>
    </row>
    <row r="94" spans="1:7" ht="15.75" x14ac:dyDescent="0.25">
      <c r="A94" s="68">
        <v>87</v>
      </c>
      <c r="B94" s="45" t="s">
        <v>38</v>
      </c>
      <c r="C94" s="26" t="s">
        <v>145</v>
      </c>
      <c r="D94" s="47"/>
      <c r="E94" s="47"/>
      <c r="F94" s="47"/>
      <c r="G94" s="69"/>
    </row>
    <row r="95" spans="1:7" ht="31.5" x14ac:dyDescent="0.25">
      <c r="A95" s="68">
        <v>88</v>
      </c>
      <c r="B95" s="45" t="s">
        <v>17</v>
      </c>
      <c r="C95" s="46" t="s">
        <v>146</v>
      </c>
      <c r="D95" s="47"/>
      <c r="E95" s="47"/>
      <c r="F95" s="47"/>
      <c r="G95" s="69"/>
    </row>
    <row r="96" spans="1:7" ht="31.5" x14ac:dyDescent="0.25">
      <c r="A96" s="68">
        <v>89</v>
      </c>
      <c r="B96" s="45" t="s">
        <v>55</v>
      </c>
      <c r="C96" s="26" t="s">
        <v>147</v>
      </c>
      <c r="D96" s="47"/>
      <c r="E96" s="47"/>
      <c r="F96" s="47"/>
      <c r="G96" s="69"/>
    </row>
    <row r="97" spans="1:7" ht="15.75" x14ac:dyDescent="0.25">
      <c r="A97" s="68">
        <v>90</v>
      </c>
      <c r="B97" s="45" t="s">
        <v>19</v>
      </c>
      <c r="C97" s="46" t="s">
        <v>148</v>
      </c>
      <c r="D97" s="47"/>
      <c r="E97" s="47"/>
      <c r="F97" s="47"/>
      <c r="G97" s="69"/>
    </row>
    <row r="98" spans="1:7" ht="16.5" thickBot="1" x14ac:dyDescent="0.3">
      <c r="A98" s="70">
        <v>91</v>
      </c>
      <c r="B98" s="48" t="s">
        <v>56</v>
      </c>
      <c r="C98" s="26" t="s">
        <v>149</v>
      </c>
      <c r="D98" s="50"/>
      <c r="E98" s="50"/>
      <c r="F98" s="50"/>
      <c r="G98" s="71"/>
    </row>
    <row r="99" spans="1:7" ht="25.5" customHeight="1" thickBot="1" x14ac:dyDescent="0.3">
      <c r="A99" s="63">
        <v>92</v>
      </c>
      <c r="B99" s="20" t="s">
        <v>67</v>
      </c>
      <c r="C99" s="21" t="s">
        <v>68</v>
      </c>
      <c r="D99" s="22">
        <f>SUM(D100:D110)</f>
        <v>0</v>
      </c>
      <c r="E99" s="22">
        <f t="shared" ref="E99:F99" si="11">SUM(E100:E110)</f>
        <v>0</v>
      </c>
      <c r="F99" s="22">
        <f t="shared" si="11"/>
        <v>0</v>
      </c>
      <c r="G99" s="51">
        <f>F99-D99</f>
        <v>0</v>
      </c>
    </row>
    <row r="100" spans="1:7" ht="15.75" x14ac:dyDescent="0.25">
      <c r="A100" s="64">
        <v>93</v>
      </c>
      <c r="B100" s="25" t="s">
        <v>27</v>
      </c>
      <c r="C100" s="26" t="s">
        <v>150</v>
      </c>
      <c r="D100" s="27"/>
      <c r="E100" s="27"/>
      <c r="F100" s="27"/>
      <c r="G100" s="72"/>
    </row>
    <row r="101" spans="1:7" ht="15.75" x14ac:dyDescent="0.25">
      <c r="A101" s="68">
        <v>94</v>
      </c>
      <c r="B101" s="45" t="s">
        <v>13</v>
      </c>
      <c r="C101" s="46" t="s">
        <v>151</v>
      </c>
      <c r="D101" s="47"/>
      <c r="E101" s="47"/>
      <c r="F101" s="47"/>
      <c r="G101" s="69"/>
    </row>
    <row r="102" spans="1:7" ht="15.75" x14ac:dyDescent="0.25">
      <c r="A102" s="68">
        <v>95</v>
      </c>
      <c r="B102" s="45" t="s">
        <v>14</v>
      </c>
      <c r="C102" s="26" t="s">
        <v>152</v>
      </c>
      <c r="D102" s="47"/>
      <c r="E102" s="47"/>
      <c r="F102" s="47"/>
      <c r="G102" s="69"/>
    </row>
    <row r="103" spans="1:7" ht="15.75" x14ac:dyDescent="0.25">
      <c r="A103" s="68">
        <v>96</v>
      </c>
      <c r="B103" s="45" t="s">
        <v>29</v>
      </c>
      <c r="C103" s="46" t="s">
        <v>153</v>
      </c>
      <c r="D103" s="47"/>
      <c r="E103" s="47"/>
      <c r="F103" s="47"/>
      <c r="G103" s="69"/>
    </row>
    <row r="104" spans="1:7" ht="15.75" x14ac:dyDescent="0.25">
      <c r="A104" s="68">
        <v>97</v>
      </c>
      <c r="B104" s="45" t="s">
        <v>38</v>
      </c>
      <c r="C104" s="26" t="s">
        <v>154</v>
      </c>
      <c r="D104" s="47"/>
      <c r="E104" s="47"/>
      <c r="F104" s="47"/>
      <c r="G104" s="69"/>
    </row>
    <row r="105" spans="1:7" ht="31.5" x14ac:dyDescent="0.25">
      <c r="A105" s="68">
        <v>98</v>
      </c>
      <c r="B105" s="45" t="s">
        <v>17</v>
      </c>
      <c r="C105" s="46" t="s">
        <v>155</v>
      </c>
      <c r="D105" s="47"/>
      <c r="E105" s="47"/>
      <c r="F105" s="47"/>
      <c r="G105" s="69"/>
    </row>
    <row r="106" spans="1:7" ht="31.5" x14ac:dyDescent="0.25">
      <c r="A106" s="68">
        <v>99</v>
      </c>
      <c r="B106" s="45" t="s">
        <v>55</v>
      </c>
      <c r="C106" s="26" t="s">
        <v>156</v>
      </c>
      <c r="D106" s="47"/>
      <c r="E106" s="47"/>
      <c r="F106" s="47"/>
      <c r="G106" s="69"/>
    </row>
    <row r="107" spans="1:7" ht="15.75" x14ac:dyDescent="0.25">
      <c r="A107" s="68">
        <v>100</v>
      </c>
      <c r="B107" s="45" t="s">
        <v>19</v>
      </c>
      <c r="C107" s="46" t="s">
        <v>157</v>
      </c>
      <c r="D107" s="47"/>
      <c r="E107" s="47"/>
      <c r="F107" s="47"/>
      <c r="G107" s="69"/>
    </row>
    <row r="108" spans="1:7" ht="15.75" x14ac:dyDescent="0.25">
      <c r="A108" s="68">
        <v>101</v>
      </c>
      <c r="B108" s="45" t="s">
        <v>39</v>
      </c>
      <c r="C108" s="26" t="s">
        <v>158</v>
      </c>
      <c r="D108" s="47"/>
      <c r="E108" s="47"/>
      <c r="F108" s="47"/>
      <c r="G108" s="69"/>
    </row>
    <row r="109" spans="1:7" ht="15.75" x14ac:dyDescent="0.25">
      <c r="A109" s="68">
        <v>102</v>
      </c>
      <c r="B109" s="45" t="s">
        <v>21</v>
      </c>
      <c r="C109" s="46" t="s">
        <v>159</v>
      </c>
      <c r="D109" s="47"/>
      <c r="E109" s="47"/>
      <c r="F109" s="47"/>
      <c r="G109" s="69"/>
    </row>
    <row r="110" spans="1:7" ht="16.5" thickBot="1" x14ac:dyDescent="0.3">
      <c r="A110" s="70">
        <v>103</v>
      </c>
      <c r="B110" s="48" t="s">
        <v>32</v>
      </c>
      <c r="C110" s="26" t="s">
        <v>160</v>
      </c>
      <c r="D110" s="50"/>
      <c r="E110" s="50"/>
      <c r="F110" s="50"/>
      <c r="G110" s="71"/>
    </row>
    <row r="111" spans="1:7" ht="30.75" customHeight="1" thickBot="1" x14ac:dyDescent="0.3">
      <c r="A111" s="66">
        <v>104</v>
      </c>
      <c r="B111" s="34" t="s">
        <v>69</v>
      </c>
      <c r="C111" s="35" t="s">
        <v>70</v>
      </c>
      <c r="D111" s="36">
        <f>+D87+D88+D89+D99</f>
        <v>0</v>
      </c>
      <c r="E111" s="36">
        <f t="shared" ref="E111:G111" si="12">+E87+E88+E89+E99</f>
        <v>0</v>
      </c>
      <c r="F111" s="36">
        <f t="shared" si="12"/>
        <v>0</v>
      </c>
      <c r="G111" s="52">
        <f t="shared" si="12"/>
        <v>0</v>
      </c>
    </row>
    <row r="112" spans="1:7" s="57" customFormat="1" ht="38.25" thickBot="1" x14ac:dyDescent="0.35">
      <c r="A112" s="73">
        <v>105</v>
      </c>
      <c r="B112" s="53" t="s">
        <v>73</v>
      </c>
      <c r="C112" s="54"/>
      <c r="D112" s="55">
        <f>+D86+D111</f>
        <v>40000000</v>
      </c>
      <c r="E112" s="55">
        <f t="shared" ref="E112:F112" si="13">+E86+E111</f>
        <v>106395986</v>
      </c>
      <c r="F112" s="55">
        <f t="shared" si="13"/>
        <v>106395986</v>
      </c>
      <c r="G112" s="56"/>
    </row>
    <row r="113" spans="1:7" s="4" customFormat="1" ht="15.75" x14ac:dyDescent="0.25">
      <c r="A113" s="58" t="s">
        <v>71</v>
      </c>
    </row>
    <row r="114" spans="1:7" ht="15.75" x14ac:dyDescent="0.25">
      <c r="A114" s="75"/>
    </row>
    <row r="115" spans="1:7" ht="15.75" x14ac:dyDescent="0.25">
      <c r="A115" s="76" t="s">
        <v>164</v>
      </c>
      <c r="B115" s="76"/>
      <c r="C115" s="76"/>
      <c r="D115" s="76"/>
    </row>
    <row r="116" spans="1:7" x14ac:dyDescent="0.25">
      <c r="G116" s="74"/>
    </row>
    <row r="117" spans="1:7" ht="28.5" customHeight="1" x14ac:dyDescent="0.25">
      <c r="G117" s="59" t="s">
        <v>72</v>
      </c>
    </row>
    <row r="118" spans="1:7" ht="15.75" x14ac:dyDescent="0.25">
      <c r="G118" s="60" t="s">
        <v>77</v>
      </c>
    </row>
  </sheetData>
  <mergeCells count="6">
    <mergeCell ref="A115:D115"/>
    <mergeCell ref="A1:B1"/>
    <mergeCell ref="A2:B2"/>
    <mergeCell ref="A4:G4"/>
    <mergeCell ref="A5:C5"/>
    <mergeCell ref="A6:A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7. sz. melléklet</vt:lpstr>
      <vt:lpstr>'7. sz. melléklet'!Nyomtatási_cím</vt:lpstr>
      <vt:lpstr>'7. sz. melléklet'!Nyomtatási_terület</vt:lpstr>
    </vt:vector>
  </TitlesOfParts>
  <Company>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Moór Krisztina</dc:creator>
  <cp:lastModifiedBy>Simon Ildikó</cp:lastModifiedBy>
  <cp:lastPrinted>2019-01-29T11:38:19Z</cp:lastPrinted>
  <dcterms:created xsi:type="dcterms:W3CDTF">2018-02-21T16:37:34Z</dcterms:created>
  <dcterms:modified xsi:type="dcterms:W3CDTF">2019-02-26T15:03:50Z</dcterms:modified>
</cp:coreProperties>
</file>